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ladikova\Documents\projekty\Mikroregion Nechanicko III. PRO DOTACI\Sadová\Sadová Konečná dokumentace PRO DOTACI\"/>
    </mc:Choice>
  </mc:AlternateContent>
  <bookViews>
    <workbookView xWindow="-105" yWindow="-105" windowWidth="23250" windowHeight="12570" tabRatio="759" activeTab="3"/>
  </bookViews>
  <sheets>
    <sheet name="Sumarizace" sheetId="8" r:id="rId1"/>
    <sheet name="Rozpočet rostlinný materiál" sheetId="6" r:id="rId2"/>
    <sheet name="Rozpočet ostatní materiál" sheetId="7" r:id="rId3"/>
    <sheet name="Rozpočet zahradnické práce" sheetId="5" r:id="rId4"/>
  </sheets>
  <definedNames>
    <definedName name="_xlnm.Print_Titles" localSheetId="2">'Rozpočet ostatní materiál'!$6:$6</definedName>
    <definedName name="_xlnm.Print_Titles" localSheetId="1">'Rozpočet rostlinný materiál'!$6:$6</definedName>
    <definedName name="_xlnm.Print_Titles" localSheetId="3">'Rozpočet zahradnické práce'!$6:$6</definedName>
    <definedName name="_xlnm.Print_Area" localSheetId="2">'Rozpočet ostatní materiál'!$A$1:$G$27</definedName>
    <definedName name="_xlnm.Print_Area" localSheetId="1">'Rozpočet rostlinný materiál'!$A$1:$G$10</definedName>
    <definedName name="_xlnm.Print_Area" localSheetId="3">'Rozpočet zahradnické práce'!$A$1:$G$47</definedName>
    <definedName name="_xlnm.Print_Area" localSheetId="0">Sumarizace!$A$1:$E$14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3" i="5" l="1"/>
  <c r="G26" i="7"/>
  <c r="G12" i="5" l="1"/>
  <c r="G42" i="5" l="1"/>
  <c r="G34" i="5"/>
  <c r="G26" i="5"/>
  <c r="G41" i="5" l="1"/>
  <c r="G40" i="5"/>
  <c r="G39" i="5"/>
  <c r="G38" i="5"/>
  <c r="G37" i="5"/>
  <c r="G36" i="5"/>
  <c r="G33" i="5"/>
  <c r="G32" i="5"/>
  <c r="G31" i="5"/>
  <c r="G30" i="5"/>
  <c r="G29" i="5"/>
  <c r="G28" i="5"/>
  <c r="G25" i="5"/>
  <c r="G24" i="5"/>
  <c r="G23" i="5"/>
  <c r="G22" i="5"/>
  <c r="G21" i="5"/>
  <c r="G20" i="5"/>
  <c r="G14" i="5"/>
  <c r="G18" i="5"/>
  <c r="G17" i="5"/>
  <c r="G16" i="5"/>
  <c r="G15" i="5"/>
  <c r="G13" i="5"/>
  <c r="G11" i="5"/>
  <c r="G10" i="5"/>
  <c r="G9" i="5"/>
  <c r="G8" i="5"/>
  <c r="G25" i="7"/>
  <c r="G22" i="7"/>
  <c r="G19" i="7"/>
  <c r="G24" i="7" l="1"/>
  <c r="G21" i="7"/>
  <c r="G18" i="7"/>
  <c r="G16" i="7"/>
  <c r="G15" i="7"/>
  <c r="G14" i="7"/>
  <c r="G13" i="7"/>
  <c r="G12" i="7"/>
  <c r="G11" i="7"/>
  <c r="G10" i="7"/>
  <c r="G9" i="7"/>
  <c r="G8" i="7"/>
  <c r="G27" i="7" l="1"/>
  <c r="G46" i="5"/>
  <c r="G45" i="5"/>
  <c r="G8" i="6"/>
  <c r="G9" i="6"/>
  <c r="G47" i="5" l="1"/>
  <c r="C13" i="8" s="1"/>
  <c r="D13" i="8" s="1"/>
  <c r="E13" i="8" s="1"/>
  <c r="G10" i="6"/>
  <c r="C11" i="8" s="1"/>
  <c r="D11" i="8" s="1"/>
  <c r="C12" i="8"/>
  <c r="D12" i="8" s="1"/>
  <c r="E12" i="8" s="1"/>
  <c r="D14" i="8" l="1"/>
  <c r="C14" i="8" l="1"/>
  <c r="E11" i="8"/>
  <c r="E14" i="8" s="1"/>
</calcChain>
</file>

<file path=xl/sharedStrings.xml><?xml version="1.0" encoding="utf-8"?>
<sst xmlns="http://schemas.openxmlformats.org/spreadsheetml/2006/main" count="238" uniqueCount="107">
  <si>
    <t>t</t>
  </si>
  <si>
    <t>Kontrola ukotvení dřeviny a obalu kmene</t>
  </si>
  <si>
    <t>Doprava rostlin a materiálů</t>
  </si>
  <si>
    <t>Doprava osob</t>
  </si>
  <si>
    <t>Množství</t>
  </si>
  <si>
    <t>Mj</t>
  </si>
  <si>
    <t>Cena/Mj</t>
  </si>
  <si>
    <t>Cena/ks</t>
  </si>
  <si>
    <t xml:space="preserve"> Popis</t>
  </si>
  <si>
    <t>Popis</t>
  </si>
  <si>
    <t>Akce:</t>
  </si>
  <si>
    <t>Datum:</t>
  </si>
  <si>
    <t>Borka do stromových mís (vrstva 8 cm - jemná), 1 ks /0,08m3</t>
  </si>
  <si>
    <t>Cena celkem</t>
  </si>
  <si>
    <t>m2</t>
  </si>
  <si>
    <t>m3</t>
  </si>
  <si>
    <t>kg</t>
  </si>
  <si>
    <t>číslo</t>
  </si>
  <si>
    <t>Velikost</t>
  </si>
  <si>
    <t>Listnaté stromy</t>
  </si>
  <si>
    <t>ks</t>
  </si>
  <si>
    <t>bm</t>
  </si>
  <si>
    <t>l</t>
  </si>
  <si>
    <t>č. položky</t>
  </si>
  <si>
    <t>R</t>
  </si>
  <si>
    <t>suma</t>
  </si>
  <si>
    <t>100ks</t>
  </si>
  <si>
    <t>Dovoz vody pro zálivku rostlin na vzdálenost do 1000 m</t>
  </si>
  <si>
    <t xml:space="preserve">Taxon </t>
  </si>
  <si>
    <t>CELKEM ROSTLINNÝ MATERIÁL</t>
  </si>
  <si>
    <t>ROZPOČET - ROSTLINNÝ MATERIÁL</t>
  </si>
  <si>
    <t>Výpočet</t>
  </si>
  <si>
    <t>ROZPOČET - OSTATNÍ MATERIÁL</t>
  </si>
  <si>
    <t>Úvazek 1,8 m á 1 strom, na průřezu plochý</t>
  </si>
  <si>
    <t xml:space="preserve"> CELKEM OSTATNÍ MATERIÁL</t>
  </si>
  <si>
    <t>CELKEM PRÁCE</t>
  </si>
  <si>
    <t>ROZPOČET - SUMARIZACE</t>
  </si>
  <si>
    <t>Položka</t>
  </si>
  <si>
    <t>Kč bez DPH</t>
  </si>
  <si>
    <t>DPH 21%</t>
  </si>
  <si>
    <t>Kč CELKEM</t>
  </si>
  <si>
    <t>Rostlinný materiál</t>
  </si>
  <si>
    <t>Ostatní materiál</t>
  </si>
  <si>
    <t>CELKEM</t>
  </si>
  <si>
    <t xml:space="preserve">Ceny uvedené v rozpočtu zahrnují veškeré náklady potřebné k dokončení díla dle technické zprávy a grafických příloh a to  </t>
  </si>
  <si>
    <t>včetně nákladů režijních, dopravy, nákladů na zřízení staveniště,.. Pokud nějaká položka chybí, má se za to,  že je rozpuštěna</t>
  </si>
  <si>
    <t>v ostatních položkách</t>
  </si>
  <si>
    <t>ROZPOČET - ZAHRADNICKÉ PRÁCE</t>
  </si>
  <si>
    <t>Zahradnické práce</t>
  </si>
  <si>
    <t>počet ks</t>
  </si>
  <si>
    <t>Objekt:</t>
  </si>
  <si>
    <t>Číslo</t>
  </si>
  <si>
    <t>Povýsadbový řez stromů</t>
  </si>
  <si>
    <t>Nátěr proti okusu, 0,006kg/sazenice</t>
  </si>
  <si>
    <t>Následná péče v 1.vegetačním období</t>
  </si>
  <si>
    <t>Následná péče v 2.vegetačním období</t>
  </si>
  <si>
    <t>Následná péče v 3.vegetačním období</t>
  </si>
  <si>
    <t>VÝSADBA OVOCNÉHO STROMU</t>
  </si>
  <si>
    <t>Hydrogel, pod stromy, 0,1kg/ks</t>
  </si>
  <si>
    <t>Tabletové hnojivo ke dřevinám - Silvamix, 20g/ks</t>
  </si>
  <si>
    <t>Pletivo pozinkované, vhodné k individuální ochraně dřevin, výška 1,6m, 1,8bm/ks</t>
  </si>
  <si>
    <t>Dřevěné příčky půlené - délka 40 cm, 3ks /strom</t>
  </si>
  <si>
    <t xml:space="preserve">Voda zálivková - zálivka stromů 50 l/ks, opakování 2x </t>
  </si>
  <si>
    <t xml:space="preserve">Voda zálivková - zálivka stromů 20 l/ks, opakování 6x </t>
  </si>
  <si>
    <t>Hloubení jamek bez výměny půdy zeminy tř 1 až 4 objem do 0,4 m3 v rovině a svahu do 1:5</t>
  </si>
  <si>
    <t>Výsadba stromu bez balu do jamky výška kmene do 2,5 m v rovině a svahu do 1:5</t>
  </si>
  <si>
    <t>Ošetřování vysazených dřevin soliterních v rovině a svahu do 1:5</t>
  </si>
  <si>
    <t>Ukotvení kmene dřevin třemi kůly D do 0,1 m délky do 3 m</t>
  </si>
  <si>
    <t>Mulčování rostlin kůrou tl. do 0,1 m v rovině a svahu do 1:5</t>
  </si>
  <si>
    <t>Vypletí záhonu dřevin soliterních s naložením a odvozem odpadu do 20 km v rovině a svahu do 1:5</t>
  </si>
  <si>
    <t>Hnojení půdy umělým hnojivem k jednotlivým rostlinám v rovině a svahu do 1:5 - HNOJIVO</t>
  </si>
  <si>
    <t>Hnojení půdy umělým hnojivem k jednotlivým rostlinám v rovině a svahu do 1:5 - HYDROGEL</t>
  </si>
  <si>
    <t>Ochrana dřevin před okusem mechanicky pletivem v rovině a svahu do 1:5</t>
  </si>
  <si>
    <t>Ochrana listnatých dřevin přes 70 cm před okusem chemickým nátěrem v rovině a svahu do 1:5</t>
  </si>
  <si>
    <t>Znovuuvázání dřeviny ke kůlům, 5%</t>
  </si>
  <si>
    <t>Zalití rostlin vodou přes 20m2, 50l/ks, opakování 2x</t>
  </si>
  <si>
    <t>Zalití rostlin vodou přes 20m2, 20l/ks, opakování 6x</t>
  </si>
  <si>
    <t>Revitalizace zeleně v Mikroregionu Nechanicko III</t>
  </si>
  <si>
    <t>Obec</t>
  </si>
  <si>
    <t>Vysokokmen, prostokořenný</t>
  </si>
  <si>
    <t>27</t>
  </si>
  <si>
    <t>13+14</t>
  </si>
  <si>
    <t>Kůly dřevěné, kotvení, 3 ks/ks, soustružené kůly s fazetou, průřez kruh, tl. 8cm, délka 2,2m</t>
  </si>
  <si>
    <t>Prunus domestica, výběr ovocné odrůdy bude upřesněn autorským dozorem při realizaci, budou použity minimálně čtyři kultivary, např.: Chrudimská, Durancie, Hamanova, Gabrovská, Wangenheimova,..</t>
  </si>
  <si>
    <t>OBEC SADOVÁ</t>
  </si>
  <si>
    <t>20+7</t>
  </si>
  <si>
    <t>54ks*0,1kg</t>
  </si>
  <si>
    <t>54ks*0,02kg</t>
  </si>
  <si>
    <t>54ks*3ks</t>
  </si>
  <si>
    <t>54ks*1,8m</t>
  </si>
  <si>
    <t>54ks*1,8bm</t>
  </si>
  <si>
    <t>54ks*0,006kg</t>
  </si>
  <si>
    <t>54ks*0,08m3</t>
  </si>
  <si>
    <t>54ks*50l*2</t>
  </si>
  <si>
    <t>54ks*20l*6</t>
  </si>
  <si>
    <t>54ks</t>
  </si>
  <si>
    <t>54ks*0,02kg/1000</t>
  </si>
  <si>
    <t>54ks*0,1kg/1000</t>
  </si>
  <si>
    <t>54ks/100ks</t>
  </si>
  <si>
    <t>54m2</t>
  </si>
  <si>
    <t>54ks*50l*2/1000</t>
  </si>
  <si>
    <t>54ks*20l*6/1000</t>
  </si>
  <si>
    <t>54ks*0,05</t>
  </si>
  <si>
    <t>Prunus avium, výběr ovocné odrůdy bude upřesněn autorským dozorem při realizaci, budou použity minimálně čtyři kultivary, např.: Granát, Karešova, Srdcovka přeúrodná, Těchlovická, Kordia, Kaštánka, Rychlice stračovská,..</t>
  </si>
  <si>
    <t>prosinec 2022</t>
  </si>
  <si>
    <t>Doplnění borky do stromových mís v tl. vrstvy 5cm, 1 ks/0,05m3</t>
  </si>
  <si>
    <t>54ks*0,05m3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</si>
</sst>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21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left" vertical="center"/>
    </xf>
    <xf numFmtId="49" fontId="8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center" vertical="center"/>
    </xf>
    <xf numFmtId="0" fontId="8" fillId="0" borderId="0" xfId="0" applyFont="1"/>
    <xf numFmtId="0" fontId="9" fillId="0" borderId="0" xfId="0" applyNumberFormat="1" applyFont="1" applyFill="1" applyAlignment="1" applyProtection="1">
      <alignment vertical="center"/>
    </xf>
    <xf numFmtId="0" fontId="9" fillId="4" borderId="4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center" wrapText="1"/>
    </xf>
    <xf numFmtId="49" fontId="9" fillId="4" borderId="10" xfId="0" applyNumberFormat="1" applyFont="1" applyFill="1" applyBorder="1" applyAlignment="1">
      <alignment horizontal="center" vertical="center"/>
    </xf>
    <xf numFmtId="0" fontId="9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vertical="center" wrapText="1"/>
    </xf>
    <xf numFmtId="164" fontId="9" fillId="4" borderId="6" xfId="0" applyNumberFormat="1" applyFont="1" applyFill="1" applyBorder="1" applyAlignment="1">
      <alignment horizontal="center" vertical="center" wrapText="1"/>
    </xf>
    <xf numFmtId="164" fontId="9" fillId="4" borderId="11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0" fillId="0" borderId="0" xfId="0" applyFont="1"/>
    <xf numFmtId="0" fontId="6" fillId="0" borderId="0" xfId="0" applyNumberFormat="1" applyFont="1" applyFill="1" applyAlignment="1" applyProtection="1">
      <alignment vertical="center"/>
    </xf>
    <xf numFmtId="49" fontId="6" fillId="4" borderId="5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0" borderId="0" xfId="0" applyFont="1"/>
    <xf numFmtId="49" fontId="2" fillId="3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2" fillId="3" borderId="2" xfId="0" applyNumberFormat="1" applyFont="1" applyFill="1" applyBorder="1" applyAlignment="1">
      <alignment horizontal="center" vertical="center"/>
    </xf>
    <xf numFmtId="4" fontId="2" fillId="3" borderId="9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12" fillId="0" borderId="0" xfId="0" applyFont="1" applyAlignment="1"/>
    <xf numFmtId="0" fontId="6" fillId="4" borderId="7" xfId="0" applyFont="1" applyFill="1" applyBorder="1" applyAlignment="1">
      <alignment horizontal="center" vertical="top"/>
    </xf>
    <xf numFmtId="49" fontId="6" fillId="4" borderId="7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top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" fontId="6" fillId="3" borderId="9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vertical="top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" fontId="3" fillId="4" borderId="9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9" fillId="4" borderId="7" xfId="0" applyFont="1" applyFill="1" applyBorder="1" applyAlignment="1">
      <alignment vertical="top"/>
    </xf>
    <xf numFmtId="49" fontId="9" fillId="4" borderId="7" xfId="0" applyNumberFormat="1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4" fontId="9" fillId="4" borderId="8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vertical="top" wrapText="1"/>
    </xf>
    <xf numFmtId="0" fontId="9" fillId="4" borderId="6" xfId="0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/>
    </xf>
    <xf numFmtId="4" fontId="9" fillId="4" borderId="6" xfId="0" applyNumberFormat="1" applyFont="1" applyFill="1" applyBorder="1" applyAlignment="1">
      <alignment horizontal="center" vertical="center"/>
    </xf>
    <xf numFmtId="4" fontId="9" fillId="4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9" fontId="7" fillId="0" borderId="0" xfId="0" applyNumberFormat="1" applyFont="1" applyFill="1" applyAlignment="1" applyProtection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NumberFormat="1" applyFont="1" applyFill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NumberFormat="1" applyFont="1" applyFill="1" applyAlignment="1" applyProtection="1">
      <alignment horizontal="center" vertical="center"/>
    </xf>
    <xf numFmtId="0" fontId="16" fillId="0" borderId="0" xfId="0" applyFont="1" applyAlignment="1">
      <alignment horizontal="center" vertical="center"/>
    </xf>
    <xf numFmtId="4" fontId="17" fillId="3" borderId="2" xfId="0" applyNumberFormat="1" applyFont="1" applyFill="1" applyBorder="1" applyAlignment="1">
      <alignment horizontal="center" vertical="center" wrapText="1"/>
    </xf>
    <xf numFmtId="4" fontId="18" fillId="4" borderId="7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center"/>
    </xf>
    <xf numFmtId="0" fontId="2" fillId="0" borderId="2" xfId="0" applyFont="1" applyFill="1" applyBorder="1" applyAlignment="1">
      <alignment horizontal="justify" vertical="top" wrapText="1"/>
    </xf>
    <xf numFmtId="0" fontId="7" fillId="4" borderId="12" xfId="0" applyFont="1" applyFill="1" applyBorder="1" applyAlignment="1">
      <alignment horizontal="center" vertical="top" wrapText="1"/>
    </xf>
    <xf numFmtId="49" fontId="9" fillId="5" borderId="0" xfId="0" applyNumberFormat="1" applyFont="1" applyFill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11" fillId="4" borderId="5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2" fontId="14" fillId="4" borderId="6" xfId="0" applyNumberFormat="1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4" fontId="9" fillId="4" borderId="6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Fill="1" applyBorder="1" applyAlignment="1">
      <alignment vertical="top"/>
    </xf>
    <xf numFmtId="49" fontId="2" fillId="0" borderId="14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B5" sqref="B5"/>
    </sheetView>
  </sheetViews>
  <sheetFormatPr defaultColWidth="9.140625" defaultRowHeight="15" x14ac:dyDescent="0.25"/>
  <cols>
    <col min="1" max="1" width="10.7109375" style="8" customWidth="1"/>
    <col min="2" max="2" width="42.7109375" style="8" customWidth="1"/>
    <col min="3" max="3" width="19.5703125" style="9" customWidth="1"/>
    <col min="4" max="4" width="20.7109375" style="9" customWidth="1"/>
    <col min="5" max="5" width="27" style="9" customWidth="1"/>
    <col min="6" max="6" width="9.140625" style="8"/>
    <col min="7" max="7" width="11.42578125" style="8" bestFit="1" customWidth="1"/>
    <col min="8" max="16384" width="9.140625" style="8"/>
  </cols>
  <sheetData>
    <row r="1" spans="1:5" ht="18.75" x14ac:dyDescent="0.3">
      <c r="B1" s="31" t="s">
        <v>36</v>
      </c>
    </row>
    <row r="2" spans="1:5" ht="14.25" customHeight="1" x14ac:dyDescent="0.25">
      <c r="A2" s="9" t="s">
        <v>10</v>
      </c>
      <c r="B2" s="117" t="s">
        <v>77</v>
      </c>
      <c r="C2" s="11"/>
      <c r="D2" s="10"/>
      <c r="E2" s="10"/>
    </row>
    <row r="3" spans="1:5" ht="14.25" customHeight="1" x14ac:dyDescent="0.25">
      <c r="A3" s="9" t="s">
        <v>78</v>
      </c>
      <c r="B3" s="120" t="s">
        <v>84</v>
      </c>
      <c r="C3" s="11"/>
      <c r="D3" s="10"/>
      <c r="E3" s="10"/>
    </row>
    <row r="4" spans="1:5" ht="15" customHeight="1" x14ac:dyDescent="0.25">
      <c r="A4" s="9" t="s">
        <v>11</v>
      </c>
      <c r="B4" s="117" t="s">
        <v>104</v>
      </c>
      <c r="C4" s="11"/>
      <c r="D4" s="10"/>
      <c r="E4" s="10"/>
    </row>
    <row r="5" spans="1:5" ht="15" customHeight="1" x14ac:dyDescent="0.25">
      <c r="A5" s="10"/>
      <c r="B5" s="11"/>
      <c r="C5" s="11"/>
      <c r="D5" s="10"/>
      <c r="E5" s="10"/>
    </row>
    <row r="6" spans="1:5" s="15" customFormat="1" ht="15" customHeight="1" x14ac:dyDescent="0.25">
      <c r="A6" s="12" t="s">
        <v>44</v>
      </c>
      <c r="B6" s="13"/>
      <c r="C6" s="13"/>
      <c r="D6" s="14"/>
      <c r="E6" s="14"/>
    </row>
    <row r="7" spans="1:5" s="15" customFormat="1" ht="15" customHeight="1" x14ac:dyDescent="0.25">
      <c r="A7" s="12" t="s">
        <v>45</v>
      </c>
      <c r="B7" s="13"/>
      <c r="C7" s="13"/>
      <c r="D7" s="14"/>
      <c r="E7" s="14"/>
    </row>
    <row r="8" spans="1:5" s="15" customFormat="1" ht="15" customHeight="1" x14ac:dyDescent="0.25">
      <c r="A8" s="12" t="s">
        <v>46</v>
      </c>
      <c r="B8" s="13"/>
      <c r="C8" s="13"/>
      <c r="D8" s="14"/>
      <c r="E8" s="14"/>
    </row>
    <row r="9" spans="1:5" ht="15.75" thickBot="1" x14ac:dyDescent="0.3">
      <c r="A9" s="16"/>
    </row>
    <row r="10" spans="1:5" s="21" customFormat="1" x14ac:dyDescent="0.25">
      <c r="A10" s="17" t="s">
        <v>17</v>
      </c>
      <c r="B10" s="18" t="s">
        <v>37</v>
      </c>
      <c r="C10" s="19" t="s">
        <v>38</v>
      </c>
      <c r="D10" s="19" t="s">
        <v>39</v>
      </c>
      <c r="E10" s="20" t="s">
        <v>40</v>
      </c>
    </row>
    <row r="11" spans="1:5" ht="30" customHeight="1" x14ac:dyDescent="0.25">
      <c r="A11" s="22">
        <v>1</v>
      </c>
      <c r="B11" s="23" t="s">
        <v>41</v>
      </c>
      <c r="C11" s="24">
        <f>'Rozpočet rostlinný materiál'!$G$10</f>
        <v>0</v>
      </c>
      <c r="D11" s="24">
        <f>0.21*C11</f>
        <v>0</v>
      </c>
      <c r="E11" s="25">
        <f>C11+D11</f>
        <v>0</v>
      </c>
    </row>
    <row r="12" spans="1:5" ht="30" customHeight="1" x14ac:dyDescent="0.25">
      <c r="A12" s="22">
        <v>2</v>
      </c>
      <c r="B12" s="23" t="s">
        <v>42</v>
      </c>
      <c r="C12" s="24">
        <f>'Rozpočet ostatní materiál'!$G$27</f>
        <v>0</v>
      </c>
      <c r="D12" s="24">
        <f>0.21*C12</f>
        <v>0</v>
      </c>
      <c r="E12" s="25">
        <f>C12+D12</f>
        <v>0</v>
      </c>
    </row>
    <row r="13" spans="1:5" ht="31.5" customHeight="1" x14ac:dyDescent="0.25">
      <c r="A13" s="22">
        <v>3</v>
      </c>
      <c r="B13" s="23" t="s">
        <v>48</v>
      </c>
      <c r="C13" s="24">
        <f>'Rozpočet zahradnické práce'!$G$47</f>
        <v>0</v>
      </c>
      <c r="D13" s="24">
        <f>0.21*C13</f>
        <v>0</v>
      </c>
      <c r="E13" s="25">
        <f>C13+D13</f>
        <v>0</v>
      </c>
    </row>
    <row r="14" spans="1:5" ht="30.75" customHeight="1" thickBot="1" x14ac:dyDescent="0.3">
      <c r="A14" s="26"/>
      <c r="B14" s="27" t="s">
        <v>43</v>
      </c>
      <c r="C14" s="28">
        <f>SUM(C11:C13)</f>
        <v>0</v>
      </c>
      <c r="D14" s="28">
        <f>SUM(D11:D13)</f>
        <v>0</v>
      </c>
      <c r="E14" s="29">
        <f>SUM(E11:E13)</f>
        <v>0</v>
      </c>
    </row>
    <row r="15" spans="1:5" ht="15.95" customHeight="1" x14ac:dyDescent="0.25">
      <c r="E15" s="30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&amp;A</oddHeader>
    <oddFooter>Stránka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Normal="100" workbookViewId="0">
      <selection activeCell="F10" sqref="F10"/>
    </sheetView>
  </sheetViews>
  <sheetFormatPr defaultColWidth="9.140625" defaultRowHeight="12.75" x14ac:dyDescent="0.2"/>
  <cols>
    <col min="1" max="1" width="11.28515625" style="1" customWidth="1"/>
    <col min="2" max="2" width="36.85546875" style="1" customWidth="1"/>
    <col min="3" max="3" width="17.5703125" style="2" customWidth="1"/>
    <col min="4" max="4" width="10.5703125" style="2" customWidth="1"/>
    <col min="5" max="5" width="12.7109375" style="2" customWidth="1"/>
    <col min="6" max="6" width="12.42578125" style="2" customWidth="1"/>
    <col min="7" max="7" width="17" style="2" customWidth="1"/>
    <col min="8" max="8" width="9.140625" style="1"/>
    <col min="9" max="9" width="11.42578125" style="1" bestFit="1" customWidth="1"/>
    <col min="10" max="16384" width="9.140625" style="1"/>
  </cols>
  <sheetData>
    <row r="1" spans="1:7" ht="18.75" x14ac:dyDescent="0.3">
      <c r="B1" s="31" t="s">
        <v>30</v>
      </c>
    </row>
    <row r="2" spans="1:7" s="8" customFormat="1" ht="15" x14ac:dyDescent="0.25">
      <c r="A2" s="10" t="s">
        <v>10</v>
      </c>
      <c r="B2" s="117" t="s">
        <v>77</v>
      </c>
      <c r="C2" s="11"/>
      <c r="D2" s="10"/>
      <c r="E2" s="10"/>
      <c r="F2" s="10"/>
      <c r="G2" s="10"/>
    </row>
    <row r="3" spans="1:7" s="8" customFormat="1" ht="15" x14ac:dyDescent="0.25">
      <c r="A3" s="10" t="s">
        <v>50</v>
      </c>
      <c r="B3" s="120" t="s">
        <v>84</v>
      </c>
      <c r="C3" s="11"/>
      <c r="D3" s="10"/>
      <c r="E3" s="10"/>
      <c r="F3" s="10"/>
      <c r="G3" s="10"/>
    </row>
    <row r="4" spans="1:7" s="8" customFormat="1" ht="15" x14ac:dyDescent="0.25">
      <c r="A4" s="10" t="s">
        <v>11</v>
      </c>
      <c r="B4" s="117" t="s">
        <v>104</v>
      </c>
      <c r="C4" s="11"/>
      <c r="D4" s="10"/>
      <c r="E4" s="10"/>
      <c r="F4" s="10"/>
      <c r="G4" s="10"/>
    </row>
    <row r="5" spans="1:7" ht="13.5" thickBot="1" x14ac:dyDescent="0.25">
      <c r="A5" s="32"/>
    </row>
    <row r="6" spans="1:7" s="36" customFormat="1" x14ac:dyDescent="0.2">
      <c r="A6" s="124" t="s">
        <v>17</v>
      </c>
      <c r="B6" s="125" t="s">
        <v>28</v>
      </c>
      <c r="C6" s="5" t="s">
        <v>18</v>
      </c>
      <c r="D6" s="5" t="s">
        <v>31</v>
      </c>
      <c r="E6" s="33" t="s">
        <v>49</v>
      </c>
      <c r="F6" s="34" t="s">
        <v>7</v>
      </c>
      <c r="G6" s="35" t="s">
        <v>13</v>
      </c>
    </row>
    <row r="7" spans="1:7" x14ac:dyDescent="0.2">
      <c r="A7" s="40"/>
      <c r="B7" s="41" t="s">
        <v>19</v>
      </c>
      <c r="C7" s="121"/>
      <c r="D7" s="122"/>
      <c r="E7" s="37"/>
      <c r="F7" s="42"/>
      <c r="G7" s="43"/>
    </row>
    <row r="8" spans="1:7" ht="76.5" x14ac:dyDescent="0.2">
      <c r="A8" s="38">
        <v>1</v>
      </c>
      <c r="B8" s="118" t="s">
        <v>103</v>
      </c>
      <c r="C8" s="123" t="s">
        <v>79</v>
      </c>
      <c r="D8" s="85" t="s">
        <v>81</v>
      </c>
      <c r="E8" s="44" t="s">
        <v>80</v>
      </c>
      <c r="F8" s="126">
        <v>0</v>
      </c>
      <c r="G8" s="39">
        <f t="shared" ref="G8:G9" si="0">E8*F8</f>
        <v>0</v>
      </c>
    </row>
    <row r="9" spans="1:7" ht="63.75" x14ac:dyDescent="0.2">
      <c r="A9" s="38">
        <v>2</v>
      </c>
      <c r="B9" s="118" t="s">
        <v>83</v>
      </c>
      <c r="C9" s="123" t="s">
        <v>79</v>
      </c>
      <c r="D9" s="85" t="s">
        <v>85</v>
      </c>
      <c r="E9" s="44" t="s">
        <v>80</v>
      </c>
      <c r="F9" s="126">
        <v>0</v>
      </c>
      <c r="G9" s="39">
        <f t="shared" si="0"/>
        <v>0</v>
      </c>
    </row>
    <row r="10" spans="1:7" s="8" customFormat="1" ht="15.75" thickBot="1" x14ac:dyDescent="0.3">
      <c r="A10" s="77"/>
      <c r="B10" s="78" t="s">
        <v>29</v>
      </c>
      <c r="C10" s="79"/>
      <c r="D10" s="79"/>
      <c r="E10" s="80"/>
      <c r="F10" s="81"/>
      <c r="G10" s="82">
        <f>SUM(G8:G9)</f>
        <v>0</v>
      </c>
    </row>
    <row r="11" spans="1:7" x14ac:dyDescent="0.2">
      <c r="E11" s="47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&amp;A</oddHeader>
    <oddFooter>Stránka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Normal="100" workbookViewId="0">
      <selection activeCell="F27" sqref="F27"/>
    </sheetView>
  </sheetViews>
  <sheetFormatPr defaultColWidth="9.140625" defaultRowHeight="12.75" x14ac:dyDescent="0.2"/>
  <cols>
    <col min="1" max="1" width="8.85546875" style="112" customWidth="1"/>
    <col min="2" max="2" width="56.42578125" style="52" customWidth="1"/>
    <col min="3" max="3" width="10.5703125" style="2" customWidth="1"/>
    <col min="4" max="4" width="13.5703125" style="2" customWidth="1"/>
    <col min="5" max="5" width="12.7109375" style="2" customWidth="1"/>
    <col min="6" max="6" width="12.42578125" style="104" customWidth="1"/>
    <col min="7" max="7" width="17" style="2" customWidth="1"/>
    <col min="8" max="16384" width="9.140625" style="1"/>
  </cols>
  <sheetData>
    <row r="1" spans="1:7" ht="18.75" x14ac:dyDescent="0.3">
      <c r="B1" s="53" t="s">
        <v>32</v>
      </c>
    </row>
    <row r="2" spans="1:7" s="8" customFormat="1" ht="15" x14ac:dyDescent="0.25">
      <c r="A2" s="10" t="s">
        <v>10</v>
      </c>
      <c r="B2" s="117" t="s">
        <v>77</v>
      </c>
      <c r="C2" s="10"/>
      <c r="D2" s="10"/>
      <c r="E2" s="10"/>
      <c r="F2" s="105"/>
      <c r="G2" s="10"/>
    </row>
    <row r="3" spans="1:7" s="8" customFormat="1" ht="15" x14ac:dyDescent="0.25">
      <c r="A3" s="10" t="s">
        <v>50</v>
      </c>
      <c r="B3" s="120" t="s">
        <v>84</v>
      </c>
      <c r="C3" s="10"/>
      <c r="D3" s="10"/>
      <c r="E3" s="10"/>
      <c r="F3" s="105"/>
      <c r="G3" s="10"/>
    </row>
    <row r="4" spans="1:7" s="8" customFormat="1" ht="15" x14ac:dyDescent="0.25">
      <c r="A4" s="10" t="s">
        <v>11</v>
      </c>
      <c r="B4" s="117" t="s">
        <v>104</v>
      </c>
      <c r="C4" s="10"/>
      <c r="D4" s="10"/>
      <c r="E4" s="10"/>
      <c r="F4" s="105"/>
      <c r="G4" s="10"/>
    </row>
    <row r="5" spans="1:7" s="3" customFormat="1" thickBot="1" x14ac:dyDescent="0.25">
      <c r="A5" s="113"/>
      <c r="B5" s="48"/>
      <c r="C5" s="4"/>
      <c r="D5" s="4"/>
      <c r="E5" s="7"/>
      <c r="F5" s="106"/>
      <c r="G5" s="4"/>
    </row>
    <row r="6" spans="1:7" ht="13.5" thickBot="1" x14ac:dyDescent="0.25">
      <c r="A6" s="116" t="s">
        <v>51</v>
      </c>
      <c r="B6" s="54" t="s">
        <v>8</v>
      </c>
      <c r="C6" s="55" t="s">
        <v>5</v>
      </c>
      <c r="D6" s="55" t="s">
        <v>31</v>
      </c>
      <c r="E6" s="56" t="s">
        <v>4</v>
      </c>
      <c r="F6" s="56" t="s">
        <v>6</v>
      </c>
      <c r="G6" s="57" t="s">
        <v>13</v>
      </c>
    </row>
    <row r="7" spans="1:7" x14ac:dyDescent="0.2">
      <c r="A7" s="40"/>
      <c r="B7" s="58" t="s">
        <v>57</v>
      </c>
      <c r="C7" s="59"/>
      <c r="D7" s="64"/>
      <c r="E7" s="60"/>
      <c r="F7" s="107"/>
      <c r="G7" s="65"/>
    </row>
    <row r="8" spans="1:7" x14ac:dyDescent="0.2">
      <c r="A8" s="38">
        <v>1</v>
      </c>
      <c r="B8" s="61" t="s">
        <v>58</v>
      </c>
      <c r="C8" s="44" t="s">
        <v>16</v>
      </c>
      <c r="D8" s="63" t="s">
        <v>86</v>
      </c>
      <c r="E8" s="62">
        <v>5.4</v>
      </c>
      <c r="F8" s="45">
        <v>0</v>
      </c>
      <c r="G8" s="39">
        <f t="shared" ref="G8:G14" si="0">E8*F8</f>
        <v>0</v>
      </c>
    </row>
    <row r="9" spans="1:7" x14ac:dyDescent="0.2">
      <c r="A9" s="38">
        <v>2</v>
      </c>
      <c r="B9" s="61" t="s">
        <v>59</v>
      </c>
      <c r="C9" s="44" t="s">
        <v>16</v>
      </c>
      <c r="D9" s="63" t="s">
        <v>87</v>
      </c>
      <c r="E9" s="46">
        <v>1.08</v>
      </c>
      <c r="F9" s="66">
        <v>0</v>
      </c>
      <c r="G9" s="39">
        <f t="shared" si="0"/>
        <v>0</v>
      </c>
    </row>
    <row r="10" spans="1:7" ht="25.5" x14ac:dyDescent="0.2">
      <c r="A10" s="38">
        <v>3</v>
      </c>
      <c r="B10" s="72" t="s">
        <v>82</v>
      </c>
      <c r="C10" s="44" t="s">
        <v>20</v>
      </c>
      <c r="D10" s="63" t="s">
        <v>88</v>
      </c>
      <c r="E10" s="46">
        <v>162</v>
      </c>
      <c r="F10" s="71">
        <v>0</v>
      </c>
      <c r="G10" s="39">
        <f t="shared" si="0"/>
        <v>0</v>
      </c>
    </row>
    <row r="11" spans="1:7" x14ac:dyDescent="0.2">
      <c r="A11" s="38">
        <v>4</v>
      </c>
      <c r="B11" s="61" t="s">
        <v>61</v>
      </c>
      <c r="C11" s="44" t="s">
        <v>20</v>
      </c>
      <c r="D11" s="63" t="s">
        <v>88</v>
      </c>
      <c r="E11" s="46">
        <v>162</v>
      </c>
      <c r="F11" s="71">
        <v>0</v>
      </c>
      <c r="G11" s="39">
        <f t="shared" si="0"/>
        <v>0</v>
      </c>
    </row>
    <row r="12" spans="1:7" x14ac:dyDescent="0.2">
      <c r="A12" s="38">
        <v>5</v>
      </c>
      <c r="B12" s="61" t="s">
        <v>33</v>
      </c>
      <c r="C12" s="44" t="s">
        <v>21</v>
      </c>
      <c r="D12" s="63" t="s">
        <v>89</v>
      </c>
      <c r="E12" s="46">
        <v>97.2</v>
      </c>
      <c r="F12" s="71">
        <v>0</v>
      </c>
      <c r="G12" s="39">
        <f t="shared" si="0"/>
        <v>0</v>
      </c>
    </row>
    <row r="13" spans="1:7" ht="25.5" x14ac:dyDescent="0.2">
      <c r="A13" s="38">
        <v>6</v>
      </c>
      <c r="B13" s="72" t="s">
        <v>60</v>
      </c>
      <c r="C13" s="44" t="s">
        <v>21</v>
      </c>
      <c r="D13" s="63" t="s">
        <v>90</v>
      </c>
      <c r="E13" s="46">
        <v>97.2</v>
      </c>
      <c r="F13" s="71">
        <v>0</v>
      </c>
      <c r="G13" s="39">
        <f t="shared" si="0"/>
        <v>0</v>
      </c>
    </row>
    <row r="14" spans="1:7" x14ac:dyDescent="0.2">
      <c r="A14" s="38">
        <v>7</v>
      </c>
      <c r="B14" s="61" t="s">
        <v>53</v>
      </c>
      <c r="C14" s="44" t="s">
        <v>16</v>
      </c>
      <c r="D14" s="63" t="s">
        <v>91</v>
      </c>
      <c r="E14" s="46">
        <v>0.32400000000000001</v>
      </c>
      <c r="F14" s="71">
        <v>0</v>
      </c>
      <c r="G14" s="39">
        <f t="shared" si="0"/>
        <v>0</v>
      </c>
    </row>
    <row r="15" spans="1:7" x14ac:dyDescent="0.2">
      <c r="A15" s="38">
        <v>8</v>
      </c>
      <c r="B15" s="61" t="s">
        <v>12</v>
      </c>
      <c r="C15" s="44" t="s">
        <v>15</v>
      </c>
      <c r="D15" s="63" t="s">
        <v>92</v>
      </c>
      <c r="E15" s="46">
        <v>4.32</v>
      </c>
      <c r="F15" s="71">
        <v>0</v>
      </c>
      <c r="G15" s="39">
        <f>E15*F15</f>
        <v>0</v>
      </c>
    </row>
    <row r="16" spans="1:7" x14ac:dyDescent="0.2">
      <c r="A16" s="38">
        <v>9</v>
      </c>
      <c r="B16" s="61" t="s">
        <v>62</v>
      </c>
      <c r="C16" s="44" t="s">
        <v>22</v>
      </c>
      <c r="D16" s="63" t="s">
        <v>93</v>
      </c>
      <c r="E16" s="46">
        <v>5400</v>
      </c>
      <c r="F16" s="66">
        <v>0</v>
      </c>
      <c r="G16" s="39">
        <f>E16*F16</f>
        <v>0</v>
      </c>
    </row>
    <row r="17" spans="1:7" x14ac:dyDescent="0.2">
      <c r="A17" s="111"/>
      <c r="B17" s="67" t="s">
        <v>54</v>
      </c>
      <c r="C17" s="68"/>
      <c r="D17" s="68"/>
      <c r="E17" s="69"/>
      <c r="F17" s="110"/>
      <c r="G17" s="70"/>
    </row>
    <row r="18" spans="1:7" x14ac:dyDescent="0.2">
      <c r="A18" s="38">
        <v>10</v>
      </c>
      <c r="B18" s="61" t="s">
        <v>63</v>
      </c>
      <c r="C18" s="44" t="s">
        <v>22</v>
      </c>
      <c r="D18" s="63" t="s">
        <v>94</v>
      </c>
      <c r="E18" s="46">
        <v>6480</v>
      </c>
      <c r="F18" s="66">
        <v>0</v>
      </c>
      <c r="G18" s="39">
        <f>E18*F18</f>
        <v>0</v>
      </c>
    </row>
    <row r="19" spans="1:7" x14ac:dyDescent="0.2">
      <c r="A19" s="38">
        <v>11</v>
      </c>
      <c r="B19" s="61" t="s">
        <v>53</v>
      </c>
      <c r="C19" s="44" t="s">
        <v>16</v>
      </c>
      <c r="D19" s="63" t="s">
        <v>91</v>
      </c>
      <c r="E19" s="46">
        <v>0.32400000000000001</v>
      </c>
      <c r="F19" s="71">
        <v>0</v>
      </c>
      <c r="G19" s="39">
        <f t="shared" ref="G19" si="1">E19*F19</f>
        <v>0</v>
      </c>
    </row>
    <row r="20" spans="1:7" x14ac:dyDescent="0.2">
      <c r="A20" s="111"/>
      <c r="B20" s="67" t="s">
        <v>55</v>
      </c>
      <c r="C20" s="68"/>
      <c r="D20" s="68"/>
      <c r="E20" s="69"/>
      <c r="F20" s="110"/>
      <c r="G20" s="70"/>
    </row>
    <row r="21" spans="1:7" x14ac:dyDescent="0.2">
      <c r="A21" s="38">
        <v>12</v>
      </c>
      <c r="B21" s="61" t="s">
        <v>63</v>
      </c>
      <c r="C21" s="44" t="s">
        <v>22</v>
      </c>
      <c r="D21" s="63" t="s">
        <v>94</v>
      </c>
      <c r="E21" s="46">
        <v>6480</v>
      </c>
      <c r="F21" s="66">
        <v>0</v>
      </c>
      <c r="G21" s="39">
        <f>E21*F21</f>
        <v>0</v>
      </c>
    </row>
    <row r="22" spans="1:7" x14ac:dyDescent="0.2">
      <c r="A22" s="38">
        <v>13</v>
      </c>
      <c r="B22" s="61" t="s">
        <v>53</v>
      </c>
      <c r="C22" s="44" t="s">
        <v>16</v>
      </c>
      <c r="D22" s="63" t="s">
        <v>91</v>
      </c>
      <c r="E22" s="46">
        <v>0.32400000000000001</v>
      </c>
      <c r="F22" s="71">
        <v>0</v>
      </c>
      <c r="G22" s="39">
        <f t="shared" ref="G22" si="2">E22*F22</f>
        <v>0</v>
      </c>
    </row>
    <row r="23" spans="1:7" x14ac:dyDescent="0.2">
      <c r="A23" s="111"/>
      <c r="B23" s="67" t="s">
        <v>56</v>
      </c>
      <c r="C23" s="68"/>
      <c r="D23" s="68"/>
      <c r="E23" s="69"/>
      <c r="F23" s="110"/>
      <c r="G23" s="70"/>
    </row>
    <row r="24" spans="1:7" x14ac:dyDescent="0.2">
      <c r="A24" s="38">
        <v>14</v>
      </c>
      <c r="B24" s="61" t="s">
        <v>63</v>
      </c>
      <c r="C24" s="44" t="s">
        <v>22</v>
      </c>
      <c r="D24" s="63" t="s">
        <v>94</v>
      </c>
      <c r="E24" s="46">
        <v>6480</v>
      </c>
      <c r="F24" s="66">
        <v>0</v>
      </c>
      <c r="G24" s="39">
        <f>E24*F24</f>
        <v>0</v>
      </c>
    </row>
    <row r="25" spans="1:7" x14ac:dyDescent="0.2">
      <c r="A25" s="38">
        <v>15</v>
      </c>
      <c r="B25" s="61" t="s">
        <v>53</v>
      </c>
      <c r="C25" s="44" t="s">
        <v>16</v>
      </c>
      <c r="D25" s="63" t="s">
        <v>91</v>
      </c>
      <c r="E25" s="46">
        <v>0.32400000000000001</v>
      </c>
      <c r="F25" s="71">
        <v>0</v>
      </c>
      <c r="G25" s="39">
        <f t="shared" ref="G25:G26" si="3">E25*F25</f>
        <v>0</v>
      </c>
    </row>
    <row r="26" spans="1:7" ht="13.5" thickBot="1" x14ac:dyDescent="0.25">
      <c r="A26" s="136">
        <v>16</v>
      </c>
      <c r="B26" s="137" t="s">
        <v>105</v>
      </c>
      <c r="C26" s="138" t="s">
        <v>15</v>
      </c>
      <c r="D26" s="139" t="s">
        <v>106</v>
      </c>
      <c r="E26" s="140">
        <v>2.7</v>
      </c>
      <c r="F26" s="141">
        <v>0</v>
      </c>
      <c r="G26" s="142">
        <f t="shared" si="3"/>
        <v>0</v>
      </c>
    </row>
    <row r="27" spans="1:7" s="8" customFormat="1" ht="15.75" thickBot="1" x14ac:dyDescent="0.3">
      <c r="A27" s="119"/>
      <c r="B27" s="73" t="s">
        <v>34</v>
      </c>
      <c r="C27" s="74"/>
      <c r="D27" s="74"/>
      <c r="E27" s="75"/>
      <c r="F27" s="108"/>
      <c r="G27" s="76">
        <f>SUM(G7:G26)</f>
        <v>0</v>
      </c>
    </row>
    <row r="28" spans="1:7" s="3" customFormat="1" ht="12" x14ac:dyDescent="0.2">
      <c r="A28" s="114"/>
      <c r="B28" s="49"/>
      <c r="C28" s="50"/>
      <c r="D28" s="50"/>
      <c r="E28" s="51"/>
      <c r="F28" s="109"/>
      <c r="G28" s="4"/>
    </row>
    <row r="29" spans="1:7" x14ac:dyDescent="0.2">
      <c r="A29" s="113"/>
      <c r="B29" s="48"/>
      <c r="C29" s="4"/>
      <c r="D29" s="4"/>
      <c r="E29" s="4"/>
      <c r="F29" s="106"/>
      <c r="G29" s="4"/>
    </row>
    <row r="30" spans="1:7" x14ac:dyDescent="0.2">
      <c r="A30" s="113"/>
      <c r="B30" s="48"/>
      <c r="C30" s="4"/>
      <c r="D30" s="4"/>
      <c r="E30" s="4"/>
      <c r="F30" s="106"/>
      <c r="G30" s="4"/>
    </row>
    <row r="31" spans="1:7" x14ac:dyDescent="0.2">
      <c r="A31" s="113"/>
      <c r="B31" s="48"/>
      <c r="C31" s="4"/>
      <c r="D31" s="4"/>
      <c r="E31" s="4"/>
      <c r="F31" s="106"/>
      <c r="G31" s="4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&amp;A</oddHeader>
    <oddFooter>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zoomScaleNormal="100" workbookViewId="0">
      <pane ySplit="6" topLeftCell="A27" activePane="bottomLeft" state="frozen"/>
      <selection pane="bottomLeft" activeCell="F47" sqref="F47"/>
    </sheetView>
  </sheetViews>
  <sheetFormatPr defaultColWidth="9.140625" defaultRowHeight="12.75" x14ac:dyDescent="0.2"/>
  <cols>
    <col min="1" max="1" width="12.28515625" style="2" customWidth="1"/>
    <col min="2" max="2" width="56.42578125" style="84" customWidth="1"/>
    <col min="3" max="3" width="10.5703125" style="2" customWidth="1"/>
    <col min="4" max="4" width="17.7109375" style="83" customWidth="1"/>
    <col min="5" max="5" width="10" style="2" customWidth="1"/>
    <col min="6" max="6" width="11.42578125" style="2" customWidth="1"/>
    <col min="7" max="7" width="17" style="2" customWidth="1"/>
    <col min="8" max="8" width="11.42578125" style="1" bestFit="1" customWidth="1"/>
    <col min="9" max="16384" width="9.140625" style="1"/>
  </cols>
  <sheetData>
    <row r="1" spans="1:7" ht="18.75" x14ac:dyDescent="0.2">
      <c r="B1" s="100" t="s">
        <v>47</v>
      </c>
    </row>
    <row r="2" spans="1:7" s="8" customFormat="1" ht="15" x14ac:dyDescent="0.25">
      <c r="A2" s="10" t="s">
        <v>10</v>
      </c>
      <c r="B2" s="117" t="s">
        <v>77</v>
      </c>
      <c r="C2" s="10"/>
      <c r="D2" s="14"/>
      <c r="E2" s="10"/>
      <c r="F2" s="10"/>
      <c r="G2" s="10"/>
    </row>
    <row r="3" spans="1:7" s="8" customFormat="1" ht="15" x14ac:dyDescent="0.25">
      <c r="A3" s="10" t="s">
        <v>50</v>
      </c>
      <c r="B3" s="120" t="s">
        <v>84</v>
      </c>
      <c r="C3" s="10"/>
      <c r="D3" s="14"/>
      <c r="E3" s="10"/>
      <c r="F3" s="10"/>
      <c r="G3" s="10"/>
    </row>
    <row r="4" spans="1:7" s="8" customFormat="1" ht="15" x14ac:dyDescent="0.25">
      <c r="A4" s="10" t="s">
        <v>11</v>
      </c>
      <c r="B4" s="117" t="s">
        <v>104</v>
      </c>
      <c r="C4" s="10"/>
      <c r="D4" s="14"/>
      <c r="E4" s="10"/>
      <c r="F4" s="99"/>
      <c r="G4" s="99"/>
    </row>
    <row r="5" spans="1:7" ht="13.5" thickBot="1" x14ac:dyDescent="0.25">
      <c r="A5" s="101"/>
    </row>
    <row r="6" spans="1:7" x14ac:dyDescent="0.2">
      <c r="A6" s="127" t="s">
        <v>23</v>
      </c>
      <c r="B6" s="128" t="s">
        <v>9</v>
      </c>
      <c r="C6" s="129" t="s">
        <v>5</v>
      </c>
      <c r="D6" s="130" t="s">
        <v>31</v>
      </c>
      <c r="E6" s="5" t="s">
        <v>4</v>
      </c>
      <c r="F6" s="5" t="s">
        <v>6</v>
      </c>
      <c r="G6" s="35" t="s">
        <v>13</v>
      </c>
    </row>
    <row r="7" spans="1:7" x14ac:dyDescent="0.2">
      <c r="A7" s="102"/>
      <c r="B7" s="94" t="s">
        <v>57</v>
      </c>
      <c r="C7" s="87"/>
      <c r="D7" s="88"/>
      <c r="E7" s="93"/>
      <c r="F7" s="115"/>
      <c r="G7" s="95"/>
    </row>
    <row r="8" spans="1:7" ht="25.5" x14ac:dyDescent="0.2">
      <c r="A8" s="6">
        <v>183101115</v>
      </c>
      <c r="B8" s="90" t="s">
        <v>64</v>
      </c>
      <c r="C8" s="46" t="s">
        <v>20</v>
      </c>
      <c r="D8" s="85" t="s">
        <v>95</v>
      </c>
      <c r="E8" s="96">
        <v>54</v>
      </c>
      <c r="F8" s="71">
        <v>0</v>
      </c>
      <c r="G8" s="39">
        <f t="shared" ref="G8" si="0">E8*F8</f>
        <v>0</v>
      </c>
    </row>
    <row r="9" spans="1:7" ht="25.5" x14ac:dyDescent="0.2">
      <c r="A9" s="6">
        <v>184201112</v>
      </c>
      <c r="B9" s="90" t="s">
        <v>65</v>
      </c>
      <c r="C9" s="46" t="s">
        <v>20</v>
      </c>
      <c r="D9" s="85" t="s">
        <v>95</v>
      </c>
      <c r="E9" s="96">
        <v>54</v>
      </c>
      <c r="F9" s="71">
        <v>0</v>
      </c>
      <c r="G9" s="39">
        <f t="shared" ref="G9" si="1">E9*F9</f>
        <v>0</v>
      </c>
    </row>
    <row r="10" spans="1:7" ht="25.5" x14ac:dyDescent="0.2">
      <c r="A10" s="6">
        <v>185802114</v>
      </c>
      <c r="B10" s="90" t="s">
        <v>70</v>
      </c>
      <c r="C10" s="46" t="s">
        <v>0</v>
      </c>
      <c r="D10" s="85" t="s">
        <v>96</v>
      </c>
      <c r="E10" s="96">
        <v>1.08E-3</v>
      </c>
      <c r="F10" s="71">
        <v>0</v>
      </c>
      <c r="G10" s="39">
        <f>E10*F10</f>
        <v>0</v>
      </c>
    </row>
    <row r="11" spans="1:7" ht="25.5" x14ac:dyDescent="0.2">
      <c r="A11" s="6">
        <v>185802114</v>
      </c>
      <c r="B11" s="90" t="s">
        <v>71</v>
      </c>
      <c r="C11" s="46" t="s">
        <v>0</v>
      </c>
      <c r="D11" s="85" t="s">
        <v>97</v>
      </c>
      <c r="E11" s="96">
        <v>5.4000000000000003E-3</v>
      </c>
      <c r="F11" s="71">
        <v>0</v>
      </c>
      <c r="G11" s="39">
        <f>E11*F11</f>
        <v>0</v>
      </c>
    </row>
    <row r="12" spans="1:7" x14ac:dyDescent="0.2">
      <c r="A12" s="6">
        <v>184215133</v>
      </c>
      <c r="B12" s="90" t="s">
        <v>67</v>
      </c>
      <c r="C12" s="46" t="s">
        <v>20</v>
      </c>
      <c r="D12" s="85" t="s">
        <v>95</v>
      </c>
      <c r="E12" s="96">
        <v>54</v>
      </c>
      <c r="F12" s="71">
        <v>0</v>
      </c>
      <c r="G12" s="39">
        <f t="shared" ref="G12:G18" si="2">E12*F12</f>
        <v>0</v>
      </c>
    </row>
    <row r="13" spans="1:7" ht="25.5" x14ac:dyDescent="0.2">
      <c r="A13" s="6">
        <v>184813121</v>
      </c>
      <c r="B13" s="90" t="s">
        <v>72</v>
      </c>
      <c r="C13" s="46" t="s">
        <v>20</v>
      </c>
      <c r="D13" s="85" t="s">
        <v>95</v>
      </c>
      <c r="E13" s="96">
        <v>54</v>
      </c>
      <c r="F13" s="71">
        <v>0</v>
      </c>
      <c r="G13" s="39">
        <f t="shared" si="2"/>
        <v>0</v>
      </c>
    </row>
    <row r="14" spans="1:7" x14ac:dyDescent="0.2">
      <c r="A14" s="6" t="s">
        <v>24</v>
      </c>
      <c r="B14" s="90" t="s">
        <v>52</v>
      </c>
      <c r="C14" s="46" t="s">
        <v>20</v>
      </c>
      <c r="D14" s="85" t="s">
        <v>95</v>
      </c>
      <c r="E14" s="96">
        <v>54</v>
      </c>
      <c r="F14" s="71">
        <v>0</v>
      </c>
      <c r="G14" s="39">
        <f>E14*F14</f>
        <v>0</v>
      </c>
    </row>
    <row r="15" spans="1:7" ht="25.5" x14ac:dyDescent="0.2">
      <c r="A15" s="6">
        <v>184813134</v>
      </c>
      <c r="B15" s="90" t="s">
        <v>73</v>
      </c>
      <c r="C15" s="46" t="s">
        <v>26</v>
      </c>
      <c r="D15" s="85" t="s">
        <v>98</v>
      </c>
      <c r="E15" s="96">
        <v>0.54</v>
      </c>
      <c r="F15" s="71">
        <v>0</v>
      </c>
      <c r="G15" s="39">
        <f t="shared" si="2"/>
        <v>0</v>
      </c>
    </row>
    <row r="16" spans="1:7" x14ac:dyDescent="0.2">
      <c r="A16" s="6">
        <v>184911421</v>
      </c>
      <c r="B16" s="90" t="s">
        <v>68</v>
      </c>
      <c r="C16" s="46" t="s">
        <v>14</v>
      </c>
      <c r="D16" s="85" t="s">
        <v>99</v>
      </c>
      <c r="E16" s="96">
        <v>54</v>
      </c>
      <c r="F16" s="71">
        <v>0</v>
      </c>
      <c r="G16" s="39">
        <f t="shared" si="2"/>
        <v>0</v>
      </c>
    </row>
    <row r="17" spans="1:7" x14ac:dyDescent="0.2">
      <c r="A17" s="6">
        <v>185804312</v>
      </c>
      <c r="B17" s="90" t="s">
        <v>75</v>
      </c>
      <c r="C17" s="46" t="s">
        <v>15</v>
      </c>
      <c r="D17" s="85" t="s">
        <v>100</v>
      </c>
      <c r="E17" s="96">
        <v>5.4</v>
      </c>
      <c r="F17" s="71">
        <v>0</v>
      </c>
      <c r="G17" s="39">
        <f t="shared" si="2"/>
        <v>0</v>
      </c>
    </row>
    <row r="18" spans="1:7" x14ac:dyDescent="0.2">
      <c r="A18" s="6">
        <v>185851121</v>
      </c>
      <c r="B18" s="90" t="s">
        <v>27</v>
      </c>
      <c r="C18" s="46" t="s">
        <v>15</v>
      </c>
      <c r="D18" s="85" t="s">
        <v>100</v>
      </c>
      <c r="E18" s="96">
        <v>5.4</v>
      </c>
      <c r="F18" s="71">
        <v>0</v>
      </c>
      <c r="G18" s="39">
        <f t="shared" si="2"/>
        <v>0</v>
      </c>
    </row>
    <row r="19" spans="1:7" x14ac:dyDescent="0.2">
      <c r="A19" s="111"/>
      <c r="B19" s="67" t="s">
        <v>54</v>
      </c>
      <c r="C19" s="68"/>
      <c r="D19" s="68"/>
      <c r="E19" s="69"/>
      <c r="F19" s="110"/>
      <c r="G19" s="70"/>
    </row>
    <row r="20" spans="1:7" x14ac:dyDescent="0.2">
      <c r="A20" s="6">
        <v>185804312</v>
      </c>
      <c r="B20" s="90" t="s">
        <v>76</v>
      </c>
      <c r="C20" s="46" t="s">
        <v>15</v>
      </c>
      <c r="D20" s="85" t="s">
        <v>101</v>
      </c>
      <c r="E20" s="96">
        <v>6.48</v>
      </c>
      <c r="F20" s="71">
        <v>0</v>
      </c>
      <c r="G20" s="39">
        <f t="shared" ref="G20:G26" si="3">E20*F20</f>
        <v>0</v>
      </c>
    </row>
    <row r="21" spans="1:7" x14ac:dyDescent="0.2">
      <c r="A21" s="6">
        <v>185851121</v>
      </c>
      <c r="B21" s="90" t="s">
        <v>27</v>
      </c>
      <c r="C21" s="46" t="s">
        <v>15</v>
      </c>
      <c r="D21" s="85" t="s">
        <v>101</v>
      </c>
      <c r="E21" s="96">
        <v>6.48</v>
      </c>
      <c r="F21" s="71">
        <v>0</v>
      </c>
      <c r="G21" s="39">
        <f t="shared" si="3"/>
        <v>0</v>
      </c>
    </row>
    <row r="22" spans="1:7" ht="25.5" x14ac:dyDescent="0.2">
      <c r="A22" s="6">
        <v>185804213</v>
      </c>
      <c r="B22" s="90" t="s">
        <v>69</v>
      </c>
      <c r="C22" s="46" t="s">
        <v>14</v>
      </c>
      <c r="D22" s="85" t="s">
        <v>99</v>
      </c>
      <c r="E22" s="96">
        <v>54</v>
      </c>
      <c r="F22" s="71">
        <v>0</v>
      </c>
      <c r="G22" s="39">
        <f t="shared" si="3"/>
        <v>0</v>
      </c>
    </row>
    <row r="23" spans="1:7" x14ac:dyDescent="0.2">
      <c r="A23" s="6" t="s">
        <v>24</v>
      </c>
      <c r="B23" s="90" t="s">
        <v>1</v>
      </c>
      <c r="C23" s="46" t="s">
        <v>20</v>
      </c>
      <c r="D23" s="85" t="s">
        <v>95</v>
      </c>
      <c r="E23" s="96">
        <v>54</v>
      </c>
      <c r="F23" s="71">
        <v>0</v>
      </c>
      <c r="G23" s="39">
        <f t="shared" si="3"/>
        <v>0</v>
      </c>
    </row>
    <row r="24" spans="1:7" x14ac:dyDescent="0.2">
      <c r="A24" s="6">
        <v>184911111</v>
      </c>
      <c r="B24" s="90" t="s">
        <v>74</v>
      </c>
      <c r="C24" s="46" t="s">
        <v>20</v>
      </c>
      <c r="D24" s="85" t="s">
        <v>102</v>
      </c>
      <c r="E24" s="96">
        <v>2.7</v>
      </c>
      <c r="F24" s="71">
        <v>0</v>
      </c>
      <c r="G24" s="39">
        <f t="shared" si="3"/>
        <v>0</v>
      </c>
    </row>
    <row r="25" spans="1:7" x14ac:dyDescent="0.2">
      <c r="A25" s="6">
        <v>184801121</v>
      </c>
      <c r="B25" s="90" t="s">
        <v>66</v>
      </c>
      <c r="C25" s="46" t="s">
        <v>20</v>
      </c>
      <c r="D25" s="85" t="s">
        <v>95</v>
      </c>
      <c r="E25" s="96">
        <v>54</v>
      </c>
      <c r="F25" s="71">
        <v>0</v>
      </c>
      <c r="G25" s="39">
        <f t="shared" si="3"/>
        <v>0</v>
      </c>
    </row>
    <row r="26" spans="1:7" ht="25.5" x14ac:dyDescent="0.2">
      <c r="A26" s="6">
        <v>184813134</v>
      </c>
      <c r="B26" s="90" t="s">
        <v>73</v>
      </c>
      <c r="C26" s="46" t="s">
        <v>26</v>
      </c>
      <c r="D26" s="85" t="s">
        <v>98</v>
      </c>
      <c r="E26" s="96">
        <v>0.54</v>
      </c>
      <c r="F26" s="71">
        <v>0</v>
      </c>
      <c r="G26" s="39">
        <f t="shared" si="3"/>
        <v>0</v>
      </c>
    </row>
    <row r="27" spans="1:7" x14ac:dyDescent="0.2">
      <c r="A27" s="111"/>
      <c r="B27" s="67" t="s">
        <v>55</v>
      </c>
      <c r="C27" s="68"/>
      <c r="D27" s="68"/>
      <c r="E27" s="69"/>
      <c r="F27" s="110"/>
      <c r="G27" s="70"/>
    </row>
    <row r="28" spans="1:7" x14ac:dyDescent="0.2">
      <c r="A28" s="6">
        <v>185804312</v>
      </c>
      <c r="B28" s="90" t="s">
        <v>76</v>
      </c>
      <c r="C28" s="46" t="s">
        <v>15</v>
      </c>
      <c r="D28" s="85" t="s">
        <v>101</v>
      </c>
      <c r="E28" s="96">
        <v>6.48</v>
      </c>
      <c r="F28" s="71">
        <v>0</v>
      </c>
      <c r="G28" s="39">
        <f t="shared" ref="G28:G34" si="4">E28*F28</f>
        <v>0</v>
      </c>
    </row>
    <row r="29" spans="1:7" x14ac:dyDescent="0.2">
      <c r="A29" s="6">
        <v>185851121</v>
      </c>
      <c r="B29" s="90" t="s">
        <v>27</v>
      </c>
      <c r="C29" s="46" t="s">
        <v>15</v>
      </c>
      <c r="D29" s="85" t="s">
        <v>101</v>
      </c>
      <c r="E29" s="96">
        <v>6.48</v>
      </c>
      <c r="F29" s="71">
        <v>0</v>
      </c>
      <c r="G29" s="39">
        <f t="shared" si="4"/>
        <v>0</v>
      </c>
    </row>
    <row r="30" spans="1:7" ht="25.5" x14ac:dyDescent="0.2">
      <c r="A30" s="6">
        <v>185804213</v>
      </c>
      <c r="B30" s="90" t="s">
        <v>69</v>
      </c>
      <c r="C30" s="46" t="s">
        <v>14</v>
      </c>
      <c r="D30" s="85" t="s">
        <v>99</v>
      </c>
      <c r="E30" s="96">
        <v>54</v>
      </c>
      <c r="F30" s="71">
        <v>0</v>
      </c>
      <c r="G30" s="39">
        <f t="shared" si="4"/>
        <v>0</v>
      </c>
    </row>
    <row r="31" spans="1:7" x14ac:dyDescent="0.2">
      <c r="A31" s="6" t="s">
        <v>24</v>
      </c>
      <c r="B31" s="90" t="s">
        <v>1</v>
      </c>
      <c r="C31" s="46" t="s">
        <v>20</v>
      </c>
      <c r="D31" s="85" t="s">
        <v>95</v>
      </c>
      <c r="E31" s="96">
        <v>54</v>
      </c>
      <c r="F31" s="71">
        <v>0</v>
      </c>
      <c r="G31" s="39">
        <f t="shared" si="4"/>
        <v>0</v>
      </c>
    </row>
    <row r="32" spans="1:7" x14ac:dyDescent="0.2">
      <c r="A32" s="6">
        <v>184911111</v>
      </c>
      <c r="B32" s="90" t="s">
        <v>74</v>
      </c>
      <c r="C32" s="46" t="s">
        <v>20</v>
      </c>
      <c r="D32" s="85" t="s">
        <v>102</v>
      </c>
      <c r="E32" s="96">
        <v>2.7</v>
      </c>
      <c r="F32" s="71">
        <v>0</v>
      </c>
      <c r="G32" s="39">
        <f t="shared" si="4"/>
        <v>0</v>
      </c>
    </row>
    <row r="33" spans="1:7" x14ac:dyDescent="0.2">
      <c r="A33" s="6">
        <v>184801121</v>
      </c>
      <c r="B33" s="90" t="s">
        <v>66</v>
      </c>
      <c r="C33" s="46" t="s">
        <v>20</v>
      </c>
      <c r="D33" s="85" t="s">
        <v>95</v>
      </c>
      <c r="E33" s="96">
        <v>54</v>
      </c>
      <c r="F33" s="71">
        <v>0</v>
      </c>
      <c r="G33" s="39">
        <f t="shared" si="4"/>
        <v>0</v>
      </c>
    </row>
    <row r="34" spans="1:7" ht="25.5" x14ac:dyDescent="0.2">
      <c r="A34" s="6">
        <v>184813134</v>
      </c>
      <c r="B34" s="90" t="s">
        <v>73</v>
      </c>
      <c r="C34" s="46" t="s">
        <v>26</v>
      </c>
      <c r="D34" s="85" t="s">
        <v>98</v>
      </c>
      <c r="E34" s="96">
        <v>0.54</v>
      </c>
      <c r="F34" s="71">
        <v>0</v>
      </c>
      <c r="G34" s="39">
        <f t="shared" si="4"/>
        <v>0</v>
      </c>
    </row>
    <row r="35" spans="1:7" x14ac:dyDescent="0.2">
      <c r="A35" s="111"/>
      <c r="B35" s="67" t="s">
        <v>56</v>
      </c>
      <c r="C35" s="68"/>
      <c r="D35" s="68"/>
      <c r="E35" s="69"/>
      <c r="F35" s="110"/>
      <c r="G35" s="70"/>
    </row>
    <row r="36" spans="1:7" x14ac:dyDescent="0.2">
      <c r="A36" s="6">
        <v>185804312</v>
      </c>
      <c r="B36" s="90" t="s">
        <v>76</v>
      </c>
      <c r="C36" s="46" t="s">
        <v>15</v>
      </c>
      <c r="D36" s="85" t="s">
        <v>101</v>
      </c>
      <c r="E36" s="96">
        <v>6.48</v>
      </c>
      <c r="F36" s="71">
        <v>0</v>
      </c>
      <c r="G36" s="39">
        <f t="shared" ref="G36:G43" si="5">E36*F36</f>
        <v>0</v>
      </c>
    </row>
    <row r="37" spans="1:7" x14ac:dyDescent="0.2">
      <c r="A37" s="6">
        <v>185851121</v>
      </c>
      <c r="B37" s="90" t="s">
        <v>27</v>
      </c>
      <c r="C37" s="46" t="s">
        <v>15</v>
      </c>
      <c r="D37" s="85" t="s">
        <v>101</v>
      </c>
      <c r="E37" s="96">
        <v>6.48</v>
      </c>
      <c r="F37" s="71">
        <v>0</v>
      </c>
      <c r="G37" s="39">
        <f t="shared" si="5"/>
        <v>0</v>
      </c>
    </row>
    <row r="38" spans="1:7" ht="25.5" x14ac:dyDescent="0.2">
      <c r="A38" s="6">
        <v>185804213</v>
      </c>
      <c r="B38" s="90" t="s">
        <v>69</v>
      </c>
      <c r="C38" s="46" t="s">
        <v>14</v>
      </c>
      <c r="D38" s="85" t="s">
        <v>99</v>
      </c>
      <c r="E38" s="96">
        <v>54</v>
      </c>
      <c r="F38" s="71">
        <v>0</v>
      </c>
      <c r="G38" s="39">
        <f t="shared" si="5"/>
        <v>0</v>
      </c>
    </row>
    <row r="39" spans="1:7" x14ac:dyDescent="0.2">
      <c r="A39" s="6" t="s">
        <v>24</v>
      </c>
      <c r="B39" s="90" t="s">
        <v>1</v>
      </c>
      <c r="C39" s="46" t="s">
        <v>20</v>
      </c>
      <c r="D39" s="85" t="s">
        <v>95</v>
      </c>
      <c r="E39" s="96">
        <v>54</v>
      </c>
      <c r="F39" s="71">
        <v>0</v>
      </c>
      <c r="G39" s="39">
        <f t="shared" si="5"/>
        <v>0</v>
      </c>
    </row>
    <row r="40" spans="1:7" x14ac:dyDescent="0.2">
      <c r="A40" s="6">
        <v>184911111</v>
      </c>
      <c r="B40" s="90" t="s">
        <v>74</v>
      </c>
      <c r="C40" s="46" t="s">
        <v>20</v>
      </c>
      <c r="D40" s="85" t="s">
        <v>102</v>
      </c>
      <c r="E40" s="96">
        <v>2.7</v>
      </c>
      <c r="F40" s="71">
        <v>0</v>
      </c>
      <c r="G40" s="39">
        <f t="shared" si="5"/>
        <v>0</v>
      </c>
    </row>
    <row r="41" spans="1:7" x14ac:dyDescent="0.2">
      <c r="A41" s="6">
        <v>184801121</v>
      </c>
      <c r="B41" s="90" t="s">
        <v>66</v>
      </c>
      <c r="C41" s="46" t="s">
        <v>20</v>
      </c>
      <c r="D41" s="85" t="s">
        <v>95</v>
      </c>
      <c r="E41" s="96">
        <v>54</v>
      </c>
      <c r="F41" s="71">
        <v>0</v>
      </c>
      <c r="G41" s="39">
        <f t="shared" si="5"/>
        <v>0</v>
      </c>
    </row>
    <row r="42" spans="1:7" ht="25.5" x14ac:dyDescent="0.2">
      <c r="A42" s="6">
        <v>184813134</v>
      </c>
      <c r="B42" s="90" t="s">
        <v>73</v>
      </c>
      <c r="C42" s="46" t="s">
        <v>26</v>
      </c>
      <c r="D42" s="85" t="s">
        <v>98</v>
      </c>
      <c r="E42" s="96">
        <v>0.54</v>
      </c>
      <c r="F42" s="71">
        <v>0</v>
      </c>
      <c r="G42" s="39">
        <f t="shared" si="5"/>
        <v>0</v>
      </c>
    </row>
    <row r="43" spans="1:7" x14ac:dyDescent="0.2">
      <c r="A43" s="6">
        <v>184911421</v>
      </c>
      <c r="B43" s="90" t="s">
        <v>68</v>
      </c>
      <c r="C43" s="46" t="s">
        <v>14</v>
      </c>
      <c r="D43" s="85" t="s">
        <v>99</v>
      </c>
      <c r="E43" s="96">
        <v>54</v>
      </c>
      <c r="F43" s="71">
        <v>0</v>
      </c>
      <c r="G43" s="39">
        <f t="shared" si="5"/>
        <v>0</v>
      </c>
    </row>
    <row r="44" spans="1:7" x14ac:dyDescent="0.2">
      <c r="A44" s="102"/>
      <c r="B44" s="86"/>
      <c r="C44" s="87"/>
      <c r="D44" s="88"/>
      <c r="E44" s="98"/>
      <c r="F44" s="115"/>
      <c r="G44" s="89"/>
    </row>
    <row r="45" spans="1:7" x14ac:dyDescent="0.2">
      <c r="A45" s="103" t="s">
        <v>24</v>
      </c>
      <c r="B45" s="90" t="s">
        <v>2</v>
      </c>
      <c r="C45" s="62" t="s">
        <v>25</v>
      </c>
      <c r="D45" s="91">
        <v>1</v>
      </c>
      <c r="E45" s="92">
        <v>1</v>
      </c>
      <c r="F45" s="66">
        <v>0</v>
      </c>
      <c r="G45" s="97">
        <f>E45*F45</f>
        <v>0</v>
      </c>
    </row>
    <row r="46" spans="1:7" x14ac:dyDescent="0.2">
      <c r="A46" s="103" t="s">
        <v>24</v>
      </c>
      <c r="B46" s="90" t="s">
        <v>3</v>
      </c>
      <c r="C46" s="62" t="s">
        <v>25</v>
      </c>
      <c r="D46" s="91">
        <v>1</v>
      </c>
      <c r="E46" s="92">
        <v>1</v>
      </c>
      <c r="F46" s="66">
        <v>0</v>
      </c>
      <c r="G46" s="97">
        <f>E46*F46</f>
        <v>0</v>
      </c>
    </row>
    <row r="47" spans="1:7" s="8" customFormat="1" ht="15.75" thickBot="1" x14ac:dyDescent="0.3">
      <c r="A47" s="26"/>
      <c r="B47" s="131" t="s">
        <v>35</v>
      </c>
      <c r="C47" s="132"/>
      <c r="D47" s="133"/>
      <c r="E47" s="134"/>
      <c r="F47" s="135"/>
      <c r="G47" s="82">
        <f>SUM(G7:G46)</f>
        <v>0</v>
      </c>
    </row>
  </sheetData>
  <phoneticPr fontId="1" type="noConversion"/>
  <pageMargins left="0.78740157480314965" right="0.78740157480314965" top="0.98425196850393704" bottom="0.98425196850393704" header="0.51181102362204722" footer="0.51181102362204722"/>
  <pageSetup paperSize="9" scale="96" orientation="landscape" horizontalDpi="4294967293" r:id="rId1"/>
  <headerFooter alignWithMargins="0">
    <oddHeader>&amp;A</oddHeader>
    <oddFooter>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Sumarizace</vt:lpstr>
      <vt:lpstr>Rozpočet rostlinný materiál</vt:lpstr>
      <vt:lpstr>Rozpočet ostatní materiál</vt:lpstr>
      <vt:lpstr>Rozpočet zahradnické práce</vt:lpstr>
      <vt:lpstr>'Rozpočet ostatní materiál'!Názvy_tisku</vt:lpstr>
      <vt:lpstr>'Rozpočet rostlinný materiál'!Názvy_tisku</vt:lpstr>
      <vt:lpstr>'Rozpočet zahradnické práce'!Názvy_tisku</vt:lpstr>
      <vt:lpstr>'Rozpočet ostatní materiál'!Oblast_tisku</vt:lpstr>
      <vt:lpstr>'Rozpočet rostlinný materiál'!Oblast_tisku</vt:lpstr>
      <vt:lpstr>'Rozpočet zahradnické práce'!Oblast_tisku</vt:lpstr>
      <vt:lpstr>Sumarizace!Oblast_tisku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Hladikova</cp:lastModifiedBy>
  <cp:lastPrinted>2020-01-29T12:42:42Z</cp:lastPrinted>
  <dcterms:created xsi:type="dcterms:W3CDTF">2007-04-02T13:08:26Z</dcterms:created>
  <dcterms:modified xsi:type="dcterms:W3CDTF">2022-12-16T12:44:47Z</dcterms:modified>
</cp:coreProperties>
</file>